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420" yWindow="3225" windowWidth="19755" windowHeight="5040" tabRatio="749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15" i="2"/>
  <c r="N15"/>
  <c r="P15"/>
  <c r="Q14"/>
  <c r="Q13"/>
  <c r="Q12"/>
  <c r="Q11"/>
  <c r="K14"/>
  <c r="K13"/>
  <c r="H15" l="1"/>
  <c r="G15"/>
  <c r="E15"/>
  <c r="L14"/>
  <c r="I13"/>
  <c r="L13" s="1"/>
  <c r="D14"/>
  <c r="D13"/>
  <c r="D12"/>
  <c r="D11"/>
  <c r="D10"/>
  <c r="M10" s="1"/>
  <c r="J13" l="1"/>
  <c r="M13"/>
  <c r="O13" s="1"/>
  <c r="D15"/>
  <c r="J14"/>
  <c r="M14"/>
  <c r="O14" s="1"/>
  <c r="M11"/>
  <c r="O11" s="1"/>
  <c r="M12"/>
  <c r="O12" s="1"/>
  <c r="K11"/>
  <c r="K12"/>
  <c r="J11"/>
  <c r="J12"/>
  <c r="K10"/>
  <c r="J10"/>
  <c r="I10"/>
  <c r="I11"/>
  <c r="L11" s="1"/>
  <c r="I12"/>
  <c r="L12" s="1"/>
  <c r="I15" l="1"/>
  <c r="L10"/>
  <c r="Q15" l="1"/>
  <c r="Q10"/>
  <c r="L15" l="1"/>
  <c r="O10"/>
  <c r="K15" l="1"/>
  <c r="J15" l="1"/>
  <c r="M15"/>
  <c r="O15" s="1"/>
</calcChain>
</file>

<file path=xl/sharedStrings.xml><?xml version="1.0" encoding="utf-8"?>
<sst xmlns="http://schemas.openxmlformats.org/spreadsheetml/2006/main" count="42" uniqueCount="34">
  <si>
    <t>Nr. d/o</t>
  </si>
  <si>
    <t>Denumirea</t>
  </si>
  <si>
    <t>1</t>
  </si>
  <si>
    <t>2</t>
  </si>
  <si>
    <t>S.A."Mina din Chişinău"</t>
  </si>
  <si>
    <t>3</t>
  </si>
  <si>
    <t>4</t>
  </si>
  <si>
    <t>S.A."Combinatul auto nr.4"</t>
  </si>
  <si>
    <t>5</t>
  </si>
  <si>
    <t>S.A."Moda"</t>
  </si>
  <si>
    <t>S.A."Edilitate"</t>
  </si>
  <si>
    <t>TOTAL</t>
  </si>
  <si>
    <t>active imobilizate</t>
  </si>
  <si>
    <t>inclusiv:</t>
  </si>
  <si>
    <t xml:space="preserve">Total </t>
  </si>
  <si>
    <t>active circulante</t>
  </si>
  <si>
    <t>privind structura activelor  societăților pe acțiuni</t>
  </si>
  <si>
    <t>Abaterea, mii lei</t>
  </si>
  <si>
    <t xml:space="preserve">Anexa nr. 1.1 </t>
  </si>
  <si>
    <t>Rentabili-tatea activelor, %</t>
  </si>
  <si>
    <t>S.A. "Apă-Canal Chișinău"</t>
  </si>
  <si>
    <t xml:space="preserve">Informație </t>
  </si>
  <si>
    <t>9=6-3</t>
  </si>
  <si>
    <t>10=7-4</t>
  </si>
  <si>
    <t>11=8-5</t>
  </si>
  <si>
    <t>Valoarea medie a activelor,     mii lei</t>
  </si>
  <si>
    <t>Datorii curente, mii lei</t>
  </si>
  <si>
    <t>Ex. S. Berzoi 022223699</t>
  </si>
  <si>
    <t>La situația din 31.12.2017, mii lei</t>
  </si>
  <si>
    <t>La situația din 30.06.2018, mii lei</t>
  </si>
  <si>
    <t>Profitul (pierdere) net, sem. I al anului 2018,     mii lei</t>
  </si>
  <si>
    <t>Olga Ursu</t>
  </si>
  <si>
    <t>Lichiditatea curentă</t>
  </si>
  <si>
    <t xml:space="preserve">       Șef  al Direcției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</si>
</sst>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8" fillId="0" borderId="0" xfId="0" applyFont="1" applyFill="1"/>
    <xf numFmtId="0" fontId="9" fillId="0" borderId="0" xfId="0" applyFont="1" applyFill="1" applyAlignment="1"/>
    <xf numFmtId="164" fontId="1" fillId="0" borderId="1" xfId="0" applyNumberFormat="1" applyFont="1" applyFill="1" applyBorder="1"/>
    <xf numFmtId="0" fontId="7" fillId="0" borderId="0" xfId="0" applyFont="1" applyFill="1"/>
    <xf numFmtId="164" fontId="7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4" fontId="4" fillId="0" borderId="1" xfId="0" applyNumberFormat="1" applyFont="1" applyFill="1" applyBorder="1"/>
    <xf numFmtId="164" fontId="2" fillId="0" borderId="1" xfId="0" applyNumberFormat="1" applyFont="1" applyFill="1" applyBorder="1"/>
    <xf numFmtId="0" fontId="1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7" fillId="0" borderId="1" xfId="0" applyFont="1" applyFill="1" applyBorder="1"/>
    <xf numFmtId="164" fontId="5" fillId="0" borderId="1" xfId="0" applyNumberFormat="1" applyFont="1" applyFill="1" applyBorder="1"/>
    <xf numFmtId="164" fontId="7" fillId="0" borderId="0" xfId="0" applyNumberFormat="1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1"/>
  <sheetViews>
    <sheetView tabSelected="1" topLeftCell="I4" workbookViewId="0">
      <selection activeCell="N15" sqref="N15"/>
    </sheetView>
  </sheetViews>
  <sheetFormatPr defaultRowHeight="12.75"/>
  <cols>
    <col min="1" max="1" width="5.140625" style="4" customWidth="1"/>
    <col min="2" max="2" width="9.140625" style="4"/>
    <col min="3" max="3" width="25.5703125" style="4" customWidth="1"/>
    <col min="4" max="5" width="13.5703125" style="4" customWidth="1"/>
    <col min="6" max="6" width="13.85546875" style="4" customWidth="1"/>
    <col min="7" max="7" width="14" style="4" customWidth="1"/>
    <col min="8" max="10" width="14.85546875" style="4" customWidth="1"/>
    <col min="11" max="11" width="14.28515625" style="4" customWidth="1"/>
    <col min="12" max="13" width="13.28515625" style="4" customWidth="1"/>
    <col min="14" max="14" width="15.28515625" style="4" customWidth="1"/>
    <col min="15" max="16" width="10.28515625" style="4" customWidth="1"/>
    <col min="17" max="16384" width="9.140625" style="4"/>
  </cols>
  <sheetData>
    <row r="1" spans="1:18" ht="15.7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O1" s="12" t="s">
        <v>18</v>
      </c>
      <c r="P1" s="12"/>
    </row>
    <row r="2" spans="1:18" ht="20.25">
      <c r="A2" s="29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13"/>
    </row>
    <row r="3" spans="1:18" ht="20.25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13"/>
    </row>
    <row r="4" spans="1:18" ht="15.7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O4" s="12"/>
      <c r="P4" s="12"/>
    </row>
    <row r="5" spans="1:18" ht="18" customHeight="1">
      <c r="A5" s="27" t="s">
        <v>0</v>
      </c>
      <c r="B5" s="27" t="s">
        <v>1</v>
      </c>
      <c r="C5" s="27"/>
      <c r="D5" s="27" t="s">
        <v>28</v>
      </c>
      <c r="E5" s="27"/>
      <c r="F5" s="27"/>
      <c r="G5" s="27" t="s">
        <v>29</v>
      </c>
      <c r="H5" s="27"/>
      <c r="I5" s="27"/>
      <c r="J5" s="27" t="s">
        <v>17</v>
      </c>
      <c r="K5" s="27"/>
      <c r="L5" s="27"/>
      <c r="M5" s="30" t="s">
        <v>25</v>
      </c>
      <c r="N5" s="27" t="s">
        <v>30</v>
      </c>
      <c r="O5" s="27" t="s">
        <v>19</v>
      </c>
      <c r="P5" s="27" t="s">
        <v>26</v>
      </c>
      <c r="Q5" s="26" t="s">
        <v>32</v>
      </c>
      <c r="R5" s="14"/>
    </row>
    <row r="6" spans="1:18" ht="15" customHeight="1">
      <c r="A6" s="27"/>
      <c r="B6" s="27"/>
      <c r="C6" s="27"/>
      <c r="D6" s="27" t="s">
        <v>14</v>
      </c>
      <c r="E6" s="27" t="s">
        <v>13</v>
      </c>
      <c r="F6" s="27"/>
      <c r="G6" s="27" t="s">
        <v>14</v>
      </c>
      <c r="H6" s="27" t="s">
        <v>13</v>
      </c>
      <c r="I6" s="27"/>
      <c r="J6" s="27" t="s">
        <v>14</v>
      </c>
      <c r="K6" s="27" t="s">
        <v>13</v>
      </c>
      <c r="L6" s="27"/>
      <c r="M6" s="30"/>
      <c r="N6" s="27"/>
      <c r="O6" s="27"/>
      <c r="P6" s="27"/>
      <c r="Q6" s="26"/>
    </row>
    <row r="7" spans="1:18" ht="30" customHeight="1">
      <c r="A7" s="27"/>
      <c r="B7" s="27"/>
      <c r="C7" s="27"/>
      <c r="D7" s="27"/>
      <c r="E7" s="7" t="s">
        <v>12</v>
      </c>
      <c r="F7" s="7" t="s">
        <v>15</v>
      </c>
      <c r="G7" s="27"/>
      <c r="H7" s="7" t="s">
        <v>12</v>
      </c>
      <c r="I7" s="7" t="s">
        <v>15</v>
      </c>
      <c r="J7" s="27"/>
      <c r="K7" s="7" t="s">
        <v>12</v>
      </c>
      <c r="L7" s="7" t="s">
        <v>15</v>
      </c>
      <c r="M7" s="30"/>
      <c r="N7" s="27"/>
      <c r="O7" s="27"/>
      <c r="P7" s="27"/>
      <c r="Q7" s="26"/>
    </row>
    <row r="8" spans="1:18" ht="18.75" customHeight="1">
      <c r="A8" s="15">
        <v>1</v>
      </c>
      <c r="B8" s="28">
        <v>2</v>
      </c>
      <c r="C8" s="28"/>
      <c r="D8" s="15">
        <v>3</v>
      </c>
      <c r="E8" s="15">
        <v>4</v>
      </c>
      <c r="F8" s="15">
        <v>5</v>
      </c>
      <c r="G8" s="15">
        <v>6</v>
      </c>
      <c r="H8" s="15">
        <v>7</v>
      </c>
      <c r="I8" s="15">
        <v>8</v>
      </c>
      <c r="J8" s="15" t="s">
        <v>22</v>
      </c>
      <c r="K8" s="15" t="s">
        <v>23</v>
      </c>
      <c r="L8" s="15" t="s">
        <v>24</v>
      </c>
      <c r="M8" s="16">
        <v>12</v>
      </c>
      <c r="N8" s="16">
        <v>13</v>
      </c>
      <c r="O8" s="16">
        <v>14</v>
      </c>
      <c r="P8" s="16">
        <v>15</v>
      </c>
      <c r="Q8" s="16">
        <v>16</v>
      </c>
    </row>
    <row r="9" spans="1:18" ht="24" hidden="1" customHeight="1" thickBot="1">
      <c r="A9" s="17"/>
      <c r="B9" s="17"/>
      <c r="C9" s="17"/>
      <c r="D9" s="15"/>
      <c r="E9" s="15"/>
      <c r="F9" s="15"/>
      <c r="G9" s="15"/>
      <c r="H9" s="15"/>
      <c r="I9" s="15"/>
      <c r="J9" s="15"/>
      <c r="K9" s="15"/>
      <c r="L9" s="15"/>
      <c r="M9" s="18"/>
      <c r="N9" s="18"/>
      <c r="O9" s="18"/>
      <c r="P9" s="18"/>
      <c r="Q9" s="18"/>
    </row>
    <row r="10" spans="1:18" ht="23.25" customHeight="1">
      <c r="A10" s="6" t="s">
        <v>2</v>
      </c>
      <c r="B10" s="25" t="s">
        <v>20</v>
      </c>
      <c r="C10" s="25"/>
      <c r="D10" s="3">
        <f>E10+F10</f>
        <v>1159373.7</v>
      </c>
      <c r="E10" s="3">
        <v>927105.8</v>
      </c>
      <c r="F10" s="3">
        <v>232267.9</v>
      </c>
      <c r="G10" s="8">
        <v>1236085.6000000001</v>
      </c>
      <c r="H10" s="8">
        <v>930014</v>
      </c>
      <c r="I10" s="8">
        <f>G10-H10</f>
        <v>306071.60000000009</v>
      </c>
      <c r="J10" s="3">
        <f>G10-D10</f>
        <v>76711.90000000014</v>
      </c>
      <c r="K10" s="3">
        <f>H10-E10</f>
        <v>2908.1999999999534</v>
      </c>
      <c r="L10" s="3">
        <f>I10-F10</f>
        <v>73803.700000000099</v>
      </c>
      <c r="M10" s="3">
        <f>(D10+G10)/2</f>
        <v>1197729.6499999999</v>
      </c>
      <c r="N10" s="3">
        <v>21557.200000000001</v>
      </c>
      <c r="O10" s="5">
        <f>N10*100/M10</f>
        <v>1.7998385528821135</v>
      </c>
      <c r="P10" s="10">
        <v>149380.20000000001</v>
      </c>
      <c r="Q10" s="3">
        <f t="shared" ref="Q10:Q15" si="0">F10/P10</f>
        <v>1.5548774201667956</v>
      </c>
    </row>
    <row r="11" spans="1:18" ht="23.25" customHeight="1">
      <c r="A11" s="6" t="s">
        <v>3</v>
      </c>
      <c r="B11" s="25" t="s">
        <v>4</v>
      </c>
      <c r="C11" s="25"/>
      <c r="D11" s="3">
        <f t="shared" ref="D11:D14" si="1">E11+F11</f>
        <v>5865.2000000000007</v>
      </c>
      <c r="E11" s="3">
        <v>4138.6000000000004</v>
      </c>
      <c r="F11" s="3">
        <v>1726.6</v>
      </c>
      <c r="G11" s="8">
        <v>5414.6</v>
      </c>
      <c r="H11" s="8">
        <v>4088.3</v>
      </c>
      <c r="I11" s="8">
        <f t="shared" ref="I11:I13" si="2">G11-H11</f>
        <v>1326.3000000000002</v>
      </c>
      <c r="J11" s="3">
        <f t="shared" ref="J11:J15" si="3">G11-D11</f>
        <v>-450.60000000000036</v>
      </c>
      <c r="K11" s="3">
        <f t="shared" ref="K11:K15" si="4">H11-E11</f>
        <v>-50.300000000000182</v>
      </c>
      <c r="L11" s="3">
        <f t="shared" ref="L11:L15" si="5">I11-F11</f>
        <v>-400.29999999999973</v>
      </c>
      <c r="M11" s="3">
        <f t="shared" ref="M11:M15" si="6">(D11+G11)/2</f>
        <v>5639.9000000000005</v>
      </c>
      <c r="N11" s="3">
        <v>-786.2</v>
      </c>
      <c r="O11" s="5">
        <f t="shared" ref="O11:O15" si="7">N11*100/M11</f>
        <v>-13.939963474529689</v>
      </c>
      <c r="P11" s="10">
        <v>2050.8000000000002</v>
      </c>
      <c r="Q11" s="3">
        <f t="shared" si="0"/>
        <v>0.84191535010727514</v>
      </c>
    </row>
    <row r="12" spans="1:18" ht="23.25" customHeight="1">
      <c r="A12" s="6" t="s">
        <v>5</v>
      </c>
      <c r="B12" s="25" t="s">
        <v>7</v>
      </c>
      <c r="C12" s="25"/>
      <c r="D12" s="3">
        <f t="shared" si="1"/>
        <v>13192.5</v>
      </c>
      <c r="E12" s="3">
        <v>10142.5</v>
      </c>
      <c r="F12" s="3">
        <v>3050</v>
      </c>
      <c r="G12" s="8">
        <v>13397.7</v>
      </c>
      <c r="H12" s="8">
        <v>10180.299999999999</v>
      </c>
      <c r="I12" s="8">
        <f t="shared" si="2"/>
        <v>3217.4000000000015</v>
      </c>
      <c r="J12" s="3">
        <f t="shared" si="3"/>
        <v>205.20000000000073</v>
      </c>
      <c r="K12" s="3">
        <f t="shared" si="4"/>
        <v>37.799999999999272</v>
      </c>
      <c r="L12" s="3">
        <f t="shared" si="5"/>
        <v>167.40000000000146</v>
      </c>
      <c r="M12" s="3">
        <f t="shared" si="6"/>
        <v>13295.1</v>
      </c>
      <c r="N12" s="3">
        <v>541.79999999999995</v>
      </c>
      <c r="O12" s="5">
        <f t="shared" si="7"/>
        <v>4.0751855946927806</v>
      </c>
      <c r="P12" s="10">
        <v>792.3</v>
      </c>
      <c r="Q12" s="3">
        <f t="shared" si="0"/>
        <v>3.8495519373974507</v>
      </c>
    </row>
    <row r="13" spans="1:18" ht="23.25" customHeight="1">
      <c r="A13" s="6" t="s">
        <v>6</v>
      </c>
      <c r="B13" s="25" t="s">
        <v>10</v>
      </c>
      <c r="C13" s="25"/>
      <c r="D13" s="3">
        <f t="shared" si="1"/>
        <v>27118.800000000003</v>
      </c>
      <c r="E13" s="3">
        <v>15570.6</v>
      </c>
      <c r="F13" s="3">
        <v>11548.2</v>
      </c>
      <c r="G13" s="8">
        <v>27727.599999999999</v>
      </c>
      <c r="H13" s="8">
        <v>14877.1</v>
      </c>
      <c r="I13" s="8">
        <f t="shared" si="2"/>
        <v>12850.499999999998</v>
      </c>
      <c r="J13" s="3">
        <f t="shared" ref="J13:J14" si="8">G13-D13</f>
        <v>608.79999999999563</v>
      </c>
      <c r="K13" s="3">
        <f t="shared" ref="K13:K14" si="9">H13-E13</f>
        <v>-693.5</v>
      </c>
      <c r="L13" s="3">
        <f t="shared" ref="L13:L14" si="10">I13-F13</f>
        <v>1302.2999999999975</v>
      </c>
      <c r="M13" s="3">
        <f t="shared" ref="M13:M14" si="11">(D13+G13)/2</f>
        <v>27423.200000000001</v>
      </c>
      <c r="N13" s="3">
        <v>-2469.8000000000002</v>
      </c>
      <c r="O13" s="5">
        <f t="shared" si="7"/>
        <v>-9.0062428892324764</v>
      </c>
      <c r="P13" s="10">
        <v>8802.7000000000007</v>
      </c>
      <c r="Q13" s="3">
        <f t="shared" si="0"/>
        <v>1.311892941938269</v>
      </c>
    </row>
    <row r="14" spans="1:18" ht="23.25" customHeight="1">
      <c r="A14" s="6" t="s">
        <v>8</v>
      </c>
      <c r="B14" s="25" t="s">
        <v>9</v>
      </c>
      <c r="C14" s="25"/>
      <c r="D14" s="3">
        <f t="shared" si="1"/>
        <v>2613.6</v>
      </c>
      <c r="E14" s="3">
        <v>0.1</v>
      </c>
      <c r="F14" s="8">
        <v>2613.5</v>
      </c>
      <c r="G14" s="8">
        <v>2191.4</v>
      </c>
      <c r="H14" s="8">
        <v>13</v>
      </c>
      <c r="I14" s="8">
        <v>2178.4</v>
      </c>
      <c r="J14" s="3">
        <f t="shared" si="8"/>
        <v>-422.19999999999982</v>
      </c>
      <c r="K14" s="3">
        <f t="shared" si="9"/>
        <v>12.9</v>
      </c>
      <c r="L14" s="3">
        <f t="shared" si="10"/>
        <v>-435.09999999999991</v>
      </c>
      <c r="M14" s="3">
        <f t="shared" si="11"/>
        <v>2402.5</v>
      </c>
      <c r="N14" s="3">
        <v>-36.1</v>
      </c>
      <c r="O14" s="5">
        <f t="shared" si="7"/>
        <v>-1.5026014568158168</v>
      </c>
      <c r="P14" s="10">
        <v>2758.3</v>
      </c>
      <c r="Q14" s="3">
        <f t="shared" si="0"/>
        <v>0.94750389732806428</v>
      </c>
    </row>
    <row r="15" spans="1:18" ht="23.45" customHeight="1">
      <c r="A15" s="24" t="s">
        <v>11</v>
      </c>
      <c r="B15" s="24"/>
      <c r="C15" s="24"/>
      <c r="D15" s="9">
        <f t="shared" ref="D15:I15" si="12">SUM(D10:D14)</f>
        <v>1208163.8</v>
      </c>
      <c r="E15" s="9">
        <f t="shared" si="12"/>
        <v>956957.6</v>
      </c>
      <c r="F15" s="9">
        <f t="shared" si="12"/>
        <v>251206.2</v>
      </c>
      <c r="G15" s="9">
        <f t="shared" si="12"/>
        <v>1284816.9000000001</v>
      </c>
      <c r="H15" s="9">
        <f t="shared" si="12"/>
        <v>959172.70000000007</v>
      </c>
      <c r="I15" s="9">
        <f t="shared" si="12"/>
        <v>325644.20000000013</v>
      </c>
      <c r="J15" s="9">
        <f t="shared" si="3"/>
        <v>76653.100000000093</v>
      </c>
      <c r="K15" s="9">
        <f t="shared" si="4"/>
        <v>2215.1000000000931</v>
      </c>
      <c r="L15" s="9">
        <f t="shared" si="5"/>
        <v>74438.000000000116</v>
      </c>
      <c r="M15" s="9">
        <f t="shared" si="6"/>
        <v>1246490.3500000001</v>
      </c>
      <c r="N15" s="9">
        <f>SUM(N10:N14)</f>
        <v>18806.900000000001</v>
      </c>
      <c r="O15" s="19">
        <f t="shared" si="7"/>
        <v>1.5087882549592142</v>
      </c>
      <c r="P15" s="9">
        <f>SUM(P10:P14)</f>
        <v>163784.29999999999</v>
      </c>
      <c r="Q15" s="9">
        <f t="shared" si="0"/>
        <v>1.5337623935871756</v>
      </c>
    </row>
    <row r="16" spans="1:18" ht="15.7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9">
      <c r="D17" s="20"/>
      <c r="G17" s="20"/>
    </row>
    <row r="20" spans="1:9" s="1" customFormat="1" ht="27" customHeight="1">
      <c r="A20" s="23" t="s">
        <v>33</v>
      </c>
      <c r="B20" s="23"/>
      <c r="C20" s="23"/>
      <c r="D20" s="21"/>
      <c r="E20" s="22"/>
      <c r="F20" s="22"/>
      <c r="G20" s="22"/>
      <c r="H20" s="22"/>
      <c r="I20" s="22" t="s">
        <v>31</v>
      </c>
    </row>
    <row r="21" spans="1:9" s="1" customFormat="1" ht="15" customHeight="1">
      <c r="A21" s="2"/>
      <c r="B21" s="2"/>
      <c r="C21" s="2"/>
      <c r="D21" s="2"/>
      <c r="E21" s="2"/>
      <c r="F21" s="2"/>
      <c r="G21" s="2"/>
      <c r="H21" s="2"/>
      <c r="I21" s="2"/>
    </row>
    <row r="34" spans="2:2" ht="146.25" customHeight="1"/>
    <row r="41" spans="2:2">
      <c r="B41" s="4" t="s">
        <v>27</v>
      </c>
    </row>
  </sheetData>
  <mergeCells count="26">
    <mergeCell ref="A2:O2"/>
    <mergeCell ref="A3:O3"/>
    <mergeCell ref="A5:A7"/>
    <mergeCell ref="J5:L5"/>
    <mergeCell ref="J6:J7"/>
    <mergeCell ref="K6:L6"/>
    <mergeCell ref="G5:I5"/>
    <mergeCell ref="G6:G7"/>
    <mergeCell ref="H6:I6"/>
    <mergeCell ref="M5:M7"/>
    <mergeCell ref="N5:N7"/>
    <mergeCell ref="D5:F5"/>
    <mergeCell ref="Q5:Q7"/>
    <mergeCell ref="P5:P7"/>
    <mergeCell ref="B8:C8"/>
    <mergeCell ref="B10:C10"/>
    <mergeCell ref="B5:C7"/>
    <mergeCell ref="O5:O7"/>
    <mergeCell ref="D6:D7"/>
    <mergeCell ref="E6:F6"/>
    <mergeCell ref="A20:C20"/>
    <mergeCell ref="A15:C15"/>
    <mergeCell ref="B12:C12"/>
    <mergeCell ref="B11:C11"/>
    <mergeCell ref="B13:C13"/>
    <mergeCell ref="B14:C14"/>
  </mergeCells>
  <phoneticPr fontId="0" type="noConversion"/>
  <pageMargins left="0.78740157480314965" right="0.39370078740157483" top="0.98425196850393704" bottom="0.98425196850393704" header="0.51181102362204722" footer="0.51181102362204722"/>
  <pageSetup paperSize="9" scale="6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7" sqref="F2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sberzoi</cp:lastModifiedBy>
  <cp:lastPrinted>2018-10-30T06:53:36Z</cp:lastPrinted>
  <dcterms:created xsi:type="dcterms:W3CDTF">1996-10-08T23:32:33Z</dcterms:created>
  <dcterms:modified xsi:type="dcterms:W3CDTF">2018-10-30T13:30:12Z</dcterms:modified>
</cp:coreProperties>
</file>